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6C0E898C-0776-453F-948D-DAA662372321}" xr6:coauthVersionLast="47" xr6:coauthVersionMax="47" xr10:uidLastSave="{00000000-0000-0000-0000-000000000000}"/>
  <bookViews>
    <workbookView xWindow="4650" yWindow="1500" windowWidth="21600" windowHeight="1129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Pol'!$A$1:$U$40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2" l="1"/>
  <c r="M11" i="12" s="1"/>
  <c r="AC30" i="12"/>
  <c r="F39" i="1" s="1"/>
  <c r="F40" i="1" s="1"/>
  <c r="BA18" i="12"/>
  <c r="BA12" i="12"/>
  <c r="BA10" i="12"/>
  <c r="G9" i="12"/>
  <c r="I9" i="12"/>
  <c r="K9" i="12"/>
  <c r="O9" i="12"/>
  <c r="Q9" i="12"/>
  <c r="U9" i="12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M9" i="12" l="1"/>
  <c r="M8" i="12" s="1"/>
  <c r="AD30" i="12"/>
  <c r="G39" i="1" s="1"/>
  <c r="G40" i="1" s="1"/>
  <c r="G25" i="1" s="1"/>
  <c r="G26" i="1" s="1"/>
  <c r="G8" i="12"/>
  <c r="K23" i="12"/>
  <c r="O8" i="12"/>
  <c r="U23" i="12"/>
  <c r="K8" i="12"/>
  <c r="I23" i="12"/>
  <c r="Q23" i="12"/>
  <c r="U8" i="12"/>
  <c r="I8" i="12"/>
  <c r="O23" i="12"/>
  <c r="Q8" i="12"/>
  <c r="G23" i="1"/>
  <c r="M23" i="12"/>
  <c r="G23" i="12"/>
  <c r="I48" i="1" s="1"/>
  <c r="I16" i="1" s="1"/>
  <c r="G30" i="12" l="1"/>
  <c r="I47" i="1"/>
  <c r="H39" i="1"/>
  <c r="H40" i="1" s="1"/>
  <c r="G28" i="1"/>
  <c r="G24" i="1"/>
  <c r="G29" i="1" s="1"/>
  <c r="I39" i="1" l="1"/>
  <c r="I40" i="1" s="1"/>
  <c r="J39" i="1" s="1"/>
  <c r="J40" i="1" s="1"/>
  <c r="I49" i="1"/>
  <c r="I17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<sst xmlns="http://schemas.openxmlformats.org/spreadsheetml/2006/main" count="200" uniqueCount="130">
  <si>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</si>
  <si>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</si>
  <si>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</si>
  <si>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</si>
  <si>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</si>
  <si>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</si>
  <si>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</si>
  <si>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</si>
  <si>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</si>
  <si>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</si>
  <si>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</si>
  <si>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</si>
  <si>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</si>
  <si>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</si>
  <si>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</si>
  <si>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</si>
  <si>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</si>
  <si>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</si>
  <si>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</si>
  <si>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</si>
  <si>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</si>
  <si>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</si>
  <si>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</si>
  <si>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</si>
  <si>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</si>
  <si>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</si>
  <si>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</si>
  <si>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</si>
  <si>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</si>
  <si>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</si>
  <si>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</si>
  <si>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</si>
  <si>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</si>
  <si>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</si>
  <si>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</si>
  <si>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</si>
  <si>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</si>
  <si>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</si>
  <si>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</si>
  <si>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</si>
  <si>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</si>
  <si>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</si>
  <si>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</si>
  <si>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2.04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</si>
  <si>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</si>
  <si>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</si>
  <si>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</si>
  <si>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</si>
  <si>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</si>
  <si>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</si>
  <si>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</si>
  <si>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</si>
  <si>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</si>
  <si>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</si>
  <si>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</si>
  <si>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</si>
  <si>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</si>
  <si>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</si>
  <si>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</si>
  <si>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</si>
  <si>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</si>
  <si>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</si>
  <si>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</si>
  <si>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</si>
  <si>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</si>
  <si>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</si>
  <si>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</si>
  <si>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</si>
  <si>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</si>
  <si>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</si>
  <si>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</si>
  <si>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</si>
  <si>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</si>
  <si>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</si>
  <si>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</si>
  <si>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</si>
  <si>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</si>
  <si>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</si>
  <si>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</si>
  <si>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</si>
  <si>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</si>
  <si>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</si>
  <si>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</si>
  <si>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</si>
  <si>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</si>
  <si>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</si>
  <si>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</si>
  <si>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</si>
  <si>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</si>
  <si>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</si>
  <si>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</si>
  <si>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</si>
  <si>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</si>
  <si>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</si>
  <si>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</si>
  <si>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</si>
  <si>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</si>
  <si>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</si>
  <si>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</si>
  <si>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</si>
  <si>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</si>
  <si>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</si>
  <si>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</si>
  <si>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</si>
  <si>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</si>
  <si>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</si>
  <si>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</si>
  <si>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</si>
  <si>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samolepicí, šířka 100 mm, D+M</t>
  </si>
  <si>
    <t>Lišta nerezová podlahová přechodová,  samolepicí, šířka 80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</si>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</sst>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189" t="s">
        <v>42</v>
      </c>
      <c r="C1" s="190"/>
      <c r="D1" s="190"/>
      <c r="E1" s="190"/>
      <c r="F1" s="190"/>
      <c r="G1" s="190"/>
      <c r="H1" s="190"/>
      <c r="I1" s="190"/>
      <c r="J1" s="191"/>
    </row>
    <row r="2" spans="1:15" ht="23.25" customHeight="1" x14ac:dyDescent="0.2">
      <c r="A2" s="3"/>
      <c r="B2" s="70" t="s">
        <v>40</v>
      </c>
      <c r="C2" s="71"/>
      <c r="D2" s="198" t="s">
        <v>46</v>
      </c>
      <c r="E2" s="199"/>
      <c r="F2" s="199"/>
      <c r="G2" s="199"/>
      <c r="H2" s="199"/>
      <c r="I2" s="199"/>
      <c r="J2" s="200"/>
      <c r="O2" s="1"/>
    </row>
    <row r="3" spans="1:15" ht="23.25" customHeight="1" x14ac:dyDescent="0.2">
      <c r="A3" s="3"/>
      <c r="B3" s="72" t="s">
        <v>45</v>
      </c>
      <c r="C3" s="73"/>
      <c r="D3" s="205" t="s">
        <v>43</v>
      </c>
      <c r="E3" s="206"/>
      <c r="F3" s="206"/>
      <c r="G3" s="206"/>
      <c r="H3" s="206"/>
      <c r="I3" s="206"/>
      <c r="J3" s="207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197"/>
      <c r="E11" s="197"/>
      <c r="F11" s="197"/>
      <c r="G11" s="197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20"/>
      <c r="E12" s="220"/>
      <c r="F12" s="220"/>
      <c r="G12" s="220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21"/>
      <c r="E13" s="221"/>
      <c r="F13" s="221"/>
      <c r="G13" s="221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80"/>
      <c r="F15" s="180"/>
      <c r="G15" s="218"/>
      <c r="H15" s="218"/>
      <c r="I15" s="218" t="s">
        <v>28</v>
      </c>
      <c r="J15" s="219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177"/>
      <c r="F16" s="179"/>
      <c r="G16" s="177"/>
      <c r="H16" s="179"/>
      <c r="I16" s="177">
        <f>SUMIF(F47:F48,A16,I47:I48)+SUMIF(F47:F48,"PSU",I47:I48)</f>
        <v>0</v>
      </c>
      <c r="J16" s="178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177"/>
      <c r="F17" s="179"/>
      <c r="G17" s="177"/>
      <c r="H17" s="179"/>
      <c r="I17" s="177">
        <f>SUMIF(F47:F48,A17,I47:I48)</f>
        <v>0</v>
      </c>
      <c r="J17" s="178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177"/>
      <c r="F18" s="179"/>
      <c r="G18" s="177"/>
      <c r="H18" s="179"/>
      <c r="I18" s="177">
        <f>SUMIF(F47:F48,A18,I47:I48)</f>
        <v>0</v>
      </c>
      <c r="J18" s="178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177"/>
      <c r="F19" s="179"/>
      <c r="G19" s="177"/>
      <c r="H19" s="179"/>
      <c r="I19" s="177">
        <f>SUMIF(F47:F48,A19,I47:I48)</f>
        <v>0</v>
      </c>
      <c r="J19" s="178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177"/>
      <c r="F20" s="179"/>
      <c r="G20" s="177"/>
      <c r="H20" s="179"/>
      <c r="I20" s="177">
        <f>SUMIF(F47:F48,A20,I47:I48)</f>
        <v>0</v>
      </c>
      <c r="J20" s="178"/>
    </row>
    <row r="21" spans="1:10" ht="23.25" customHeight="1" x14ac:dyDescent="0.2">
      <c r="A21" s="3"/>
      <c r="B21" s="63" t="s">
        <v>28</v>
      </c>
      <c r="C21" s="64"/>
      <c r="D21" s="65"/>
      <c r="E21" s="186"/>
      <c r="F21" s="196"/>
      <c r="G21" s="186"/>
      <c r="H21" s="196"/>
      <c r="I21" s="186">
        <f>SUM(I16:J20)</f>
        <v>0</v>
      </c>
      <c r="J21" s="187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184">
        <f>ZakladDPHSniVypocet</f>
        <v>0</v>
      </c>
      <c r="H23" s="185"/>
      <c r="I23" s="185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182">
        <f>ZakladDPHSni*SazbaDPH1/100</f>
        <v>0</v>
      </c>
      <c r="H24" s="183"/>
      <c r="I24" s="183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184">
        <f>ZakladDPHZaklVypocet</f>
        <v>0</v>
      </c>
      <c r="H25" s="185"/>
      <c r="I25" s="185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2">
        <f>ZakladDPHZakl*SazbaDPH2/100</f>
        <v>0</v>
      </c>
      <c r="H26" s="193"/>
      <c r="I26" s="193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194">
        <f>0</f>
        <v>0</v>
      </c>
      <c r="H27" s="194"/>
      <c r="I27" s="194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7">
        <f>ZakladDPHSniVypocet+ZakladDPHZaklVypocet</f>
        <v>0</v>
      </c>
      <c r="H28" s="217"/>
      <c r="I28" s="217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195">
        <f>ZakladDPHSni+DPHSni+ZakladDPHZakl+DPHZakl+Zaokrouhleni</f>
        <v>0</v>
      </c>
      <c r="H29" s="195"/>
      <c r="I29" s="195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88"/>
      <c r="E34" s="188"/>
      <c r="G34" s="188"/>
      <c r="H34" s="188"/>
      <c r="I34" s="188"/>
      <c r="J34" s="31"/>
    </row>
    <row r="35" spans="1:10" ht="12.75" customHeight="1" x14ac:dyDescent="0.2">
      <c r="A35" s="3"/>
      <c r="B35" s="3"/>
      <c r="D35" s="181" t="s">
        <v>2</v>
      </c>
      <c r="E35" s="181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08" t="s">
        <v>46</v>
      </c>
      <c r="D39" s="209"/>
      <c r="E39" s="209"/>
      <c r="F39" s="96">
        <f>'Rozpočet Pol'!AC30</f>
        <v>0</v>
      </c>
      <c r="G39" s="97">
        <f>'Rozpočet Pol'!AD30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10" t="s">
        <v>48</v>
      </c>
      <c r="C40" s="211"/>
      <c r="D40" s="211"/>
      <c r="E40" s="212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13" t="s">
        <v>28</v>
      </c>
      <c r="J46" s="213"/>
    </row>
    <row r="47" spans="1:10" ht="25.5" customHeight="1" x14ac:dyDescent="0.2">
      <c r="A47" s="110"/>
      <c r="B47" s="117" t="s">
        <v>52</v>
      </c>
      <c r="C47" s="215" t="s">
        <v>53</v>
      </c>
      <c r="D47" s="216"/>
      <c r="E47" s="216"/>
      <c r="F47" s="119" t="s">
        <v>24</v>
      </c>
      <c r="G47" s="120"/>
      <c r="H47" s="120"/>
      <c r="I47" s="214">
        <f>'Rozpočet Pol'!G8</f>
        <v>0</v>
      </c>
      <c r="J47" s="214"/>
    </row>
    <row r="48" spans="1:10" ht="25.5" customHeight="1" x14ac:dyDescent="0.2">
      <c r="A48" s="110"/>
      <c r="B48" s="118" t="s">
        <v>54</v>
      </c>
      <c r="C48" s="202" t="s">
        <v>55</v>
      </c>
      <c r="D48" s="203"/>
      <c r="E48" s="203"/>
      <c r="F48" s="121" t="s">
        <v>23</v>
      </c>
      <c r="G48" s="122"/>
      <c r="H48" s="122"/>
      <c r="I48" s="201">
        <f>'Rozpočet Pol'!G23</f>
        <v>0</v>
      </c>
      <c r="J48" s="201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04">
        <f>SUM(I47:I48)</f>
        <v>0</v>
      </c>
      <c r="J49" s="204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RE4A7CiCPW5N6HlEH9Yg6HVWftHx6lwwuHz9HxZwhrZolw/dCROjdSft15HEmaQGMAB80YFGs62mf1YroCD79A==" saltValue="mek7nY/UnzyFdxPeakjJ+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2" t="s">
        <v>6</v>
      </c>
      <c r="B1" s="222"/>
      <c r="C1" s="223"/>
      <c r="D1" s="222"/>
      <c r="E1" s="222"/>
      <c r="F1" s="222"/>
      <c r="G1" s="222"/>
    </row>
    <row r="2" spans="1:7" ht="24.95" customHeight="1" x14ac:dyDescent="0.2">
      <c r="A2" s="68" t="s">
        <v>41</v>
      </c>
      <c r="B2" s="67"/>
      <c r="C2" s="224"/>
      <c r="D2" s="224"/>
      <c r="E2" s="224"/>
      <c r="F2" s="224"/>
      <c r="G2" s="225"/>
    </row>
    <row r="3" spans="1:7" ht="24.95" hidden="1" customHeight="1" x14ac:dyDescent="0.2">
      <c r="A3" s="68" t="s">
        <v>7</v>
      </c>
      <c r="B3" s="67"/>
      <c r="C3" s="224"/>
      <c r="D3" s="224"/>
      <c r="E3" s="224"/>
      <c r="F3" s="224"/>
      <c r="G3" s="225"/>
    </row>
    <row r="4" spans="1:7" ht="24.95" hidden="1" customHeight="1" x14ac:dyDescent="0.2">
      <c r="A4" s="68" t="s">
        <v>8</v>
      </c>
      <c r="B4" s="67"/>
      <c r="C4" s="224"/>
      <c r="D4" s="224"/>
      <c r="E4" s="224"/>
      <c r="F4" s="224"/>
      <c r="G4" s="225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0"/>
  <sheetViews>
    <sheetView tabSelected="1" workbookViewId="0">
      <selection activeCell="V9" sqref="V9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5" t="s">
        <v>6</v>
      </c>
      <c r="B1" s="245"/>
      <c r="C1" s="245"/>
      <c r="D1" s="245"/>
      <c r="E1" s="245"/>
      <c r="F1" s="245"/>
      <c r="G1" s="245"/>
      <c r="AE1" t="s">
        <v>59</v>
      </c>
    </row>
    <row r="2" spans="1:60" ht="24.95" customHeight="1" x14ac:dyDescent="0.2">
      <c r="A2" s="129" t="s">
        <v>58</v>
      </c>
      <c r="B2" s="127"/>
      <c r="C2" s="246" t="s">
        <v>46</v>
      </c>
      <c r="D2" s="247"/>
      <c r="E2" s="247"/>
      <c r="F2" s="247"/>
      <c r="G2" s="248"/>
      <c r="AE2" t="s">
        <v>60</v>
      </c>
    </row>
    <row r="3" spans="1:60" ht="24.95" customHeight="1" x14ac:dyDescent="0.2">
      <c r="A3" s="130" t="s">
        <v>7</v>
      </c>
      <c r="B3" s="128"/>
      <c r="C3" s="249" t="s">
        <v>43</v>
      </c>
      <c r="D3" s="250"/>
      <c r="E3" s="250"/>
      <c r="F3" s="250"/>
      <c r="G3" s="251"/>
      <c r="AE3" t="s">
        <v>61</v>
      </c>
    </row>
    <row r="4" spans="1:60" ht="24.95" hidden="1" customHeight="1" x14ac:dyDescent="0.2">
      <c r="A4" s="130" t="s">
        <v>8</v>
      </c>
      <c r="B4" s="128"/>
      <c r="C4" s="249"/>
      <c r="D4" s="250"/>
      <c r="E4" s="250"/>
      <c r="F4" s="250"/>
      <c r="G4" s="25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SUMIF(AE9:AE22,"&lt;&gt;NOR",G9:G22)</f>
        <v>0</v>
      </c>
      <c r="H8" s="159"/>
      <c r="I8" s="159">
        <f>SUM(I9:I22)</f>
        <v>0</v>
      </c>
      <c r="J8" s="159"/>
      <c r="K8" s="159">
        <f>SUM(K9:K22)</f>
        <v>0</v>
      </c>
      <c r="L8" s="159"/>
      <c r="M8" s="159">
        <f>SUM(M9:M22)</f>
        <v>0</v>
      </c>
      <c r="N8" s="142"/>
      <c r="O8" s="142">
        <f>SUM(O9:O22)</f>
        <v>0.80482999999999982</v>
      </c>
      <c r="P8" s="142"/>
      <c r="Q8" s="142">
        <f>SUM(Q9:Q22)</f>
        <v>0.51844000000000001</v>
      </c>
      <c r="R8" s="142"/>
      <c r="S8" s="142"/>
      <c r="T8" s="155"/>
      <c r="U8" s="142">
        <f>SUM(U9:U22)</f>
        <v>77.070000000000007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73.64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0.25774000000000002</v>
      </c>
      <c r="R9" s="144"/>
      <c r="S9" s="144"/>
      <c r="T9" s="145">
        <v>0.105</v>
      </c>
      <c r="U9" s="144">
        <f>ROUND(E9*T9,2)</f>
        <v>7.73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226" t="s">
        <v>89</v>
      </c>
      <c r="D10" s="227"/>
      <c r="E10" s="228"/>
      <c r="F10" s="229"/>
      <c r="G10" s="23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73.64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0.25774000000000002</v>
      </c>
      <c r="R11" s="144"/>
      <c r="S11" s="144"/>
      <c r="T11" s="145">
        <v>0.105</v>
      </c>
      <c r="U11" s="144">
        <f>ROUND(E11*T11,2)</f>
        <v>7.73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226" t="s">
        <v>91</v>
      </c>
      <c r="D12" s="227"/>
      <c r="E12" s="228"/>
      <c r="F12" s="229"/>
      <c r="G12" s="23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37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2.96E-3</v>
      </c>
      <c r="R13" s="144"/>
      <c r="S13" s="144"/>
      <c r="T13" s="145">
        <v>3.5000000000000003E-2</v>
      </c>
      <c r="U13" s="144">
        <f>ROUND(E13*T13,2)</f>
        <v>1.3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73.64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3.39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73.64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0.52578999999999998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18.7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73.64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1.18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81.004000000000005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0.27460000000000001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30.78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226" t="s">
        <v>104</v>
      </c>
      <c r="D18" s="227"/>
      <c r="E18" s="228"/>
      <c r="F18" s="229"/>
      <c r="G18" s="23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37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2.96E-3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5.08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ht="22.5" outlineLevel="1" x14ac:dyDescent="0.2">
      <c r="A21" s="137">
        <v>10</v>
      </c>
      <c r="B21" s="137" t="s">
        <v>107</v>
      </c>
      <c r="C21" s="170" t="s">
        <v>109</v>
      </c>
      <c r="D21" s="144" t="s">
        <v>94</v>
      </c>
      <c r="E21" s="148">
        <v>1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7.3999999999999999E-4</v>
      </c>
      <c r="O21" s="144">
        <f>ROUND(E21*N21,5)</f>
        <v>7.3999999999999999E-4</v>
      </c>
      <c r="P21" s="144">
        <v>0</v>
      </c>
      <c r="Q21" s="144">
        <f>ROUND(E21*P21,5)</f>
        <v>0</v>
      </c>
      <c r="R21" s="144"/>
      <c r="S21" s="144"/>
      <c r="T21" s="145">
        <v>0.152</v>
      </c>
      <c r="U21" s="144">
        <f>ROUND(E21*T21,2)</f>
        <v>0.15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88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outlineLevel="1" x14ac:dyDescent="0.2">
      <c r="A22" s="137">
        <v>11</v>
      </c>
      <c r="B22" s="137" t="s">
        <v>110</v>
      </c>
      <c r="C22" s="170" t="s">
        <v>111</v>
      </c>
      <c r="D22" s="144" t="s">
        <v>112</v>
      </c>
      <c r="E22" s="148">
        <v>0.80483000000000005</v>
      </c>
      <c r="F22" s="150">
        <v>0</v>
      </c>
      <c r="G22" s="151">
        <f>ROUND(E22*F22,2)</f>
        <v>0</v>
      </c>
      <c r="H22" s="151"/>
      <c r="I22" s="151">
        <f>ROUND(E22*H22,2)</f>
        <v>0</v>
      </c>
      <c r="J22" s="151"/>
      <c r="K22" s="151">
        <f>ROUND(E22*J22,2)</f>
        <v>0</v>
      </c>
      <c r="L22" s="151">
        <v>21</v>
      </c>
      <c r="M22" s="151">
        <f>G22*(1+L22/100)</f>
        <v>0</v>
      </c>
      <c r="N22" s="144">
        <v>0</v>
      </c>
      <c r="O22" s="144">
        <f>ROUND(E22*N22,5)</f>
        <v>0</v>
      </c>
      <c r="P22" s="144">
        <v>0</v>
      </c>
      <c r="Q22" s="144">
        <f>ROUND(E22*P22,5)</f>
        <v>0</v>
      </c>
      <c r="R22" s="144"/>
      <c r="S22" s="144"/>
      <c r="T22" s="145">
        <v>1.091</v>
      </c>
      <c r="U22" s="144">
        <f>ROUND(E22*T22,2)</f>
        <v>0.88</v>
      </c>
      <c r="V22" s="136"/>
      <c r="W22" s="136"/>
      <c r="X22" s="136"/>
      <c r="Y22" s="136"/>
      <c r="Z22" s="136"/>
      <c r="AA22" s="136"/>
      <c r="AB22" s="136"/>
      <c r="AC22" s="136"/>
      <c r="AD22" s="136"/>
      <c r="AE22" s="136" t="s">
        <v>113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</row>
    <row r="23" spans="1:60" x14ac:dyDescent="0.2">
      <c r="A23" s="138" t="s">
        <v>83</v>
      </c>
      <c r="B23" s="138" t="s">
        <v>54</v>
      </c>
      <c r="C23" s="171" t="s">
        <v>55</v>
      </c>
      <c r="D23" s="146"/>
      <c r="E23" s="149"/>
      <c r="F23" s="152"/>
      <c r="G23" s="152">
        <f>SUMIF(AE24:AE28,"&lt;&gt;NOR",G24:G28)</f>
        <v>0</v>
      </c>
      <c r="H23" s="152"/>
      <c r="I23" s="152">
        <f>SUM(I24:I28)</f>
        <v>0</v>
      </c>
      <c r="J23" s="152"/>
      <c r="K23" s="152">
        <f>SUM(K24:K28)</f>
        <v>0</v>
      </c>
      <c r="L23" s="152"/>
      <c r="M23" s="152">
        <f>SUM(M24:M28)</f>
        <v>0</v>
      </c>
      <c r="N23" s="146"/>
      <c r="O23" s="146">
        <f>SUM(O24:O28)</f>
        <v>0</v>
      </c>
      <c r="P23" s="146"/>
      <c r="Q23" s="146">
        <f>SUM(Q24:Q28)</f>
        <v>0</v>
      </c>
      <c r="R23" s="146"/>
      <c r="S23" s="146"/>
      <c r="T23" s="147"/>
      <c r="U23" s="146">
        <f>SUM(U24:U28)</f>
        <v>1.22</v>
      </c>
      <c r="AE23" t="s">
        <v>84</v>
      </c>
    </row>
    <row r="24" spans="1:60" outlineLevel="1" x14ac:dyDescent="0.2">
      <c r="A24" s="137">
        <v>12</v>
      </c>
      <c r="B24" s="137" t="s">
        <v>114</v>
      </c>
      <c r="C24" s="170" t="s">
        <v>115</v>
      </c>
      <c r="D24" s="144" t="s">
        <v>112</v>
      </c>
      <c r="E24" s="148">
        <v>0.51844000000000001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0.93300000000000005</v>
      </c>
      <c r="U24" s="144">
        <f>ROUND(E24*T24,2)</f>
        <v>0.48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116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117</v>
      </c>
      <c r="C25" s="170" t="s">
        <v>118</v>
      </c>
      <c r="D25" s="144" t="s">
        <v>112</v>
      </c>
      <c r="E25" s="148">
        <v>0.51844000000000001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0.94199999999999995</v>
      </c>
      <c r="U25" s="144">
        <f>ROUND(E25*T25,2)</f>
        <v>0.49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116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outlineLevel="1" x14ac:dyDescent="0.2">
      <c r="A26" s="137">
        <v>14</v>
      </c>
      <c r="B26" s="137" t="s">
        <v>119</v>
      </c>
      <c r="C26" s="170" t="s">
        <v>120</v>
      </c>
      <c r="D26" s="144" t="s">
        <v>112</v>
      </c>
      <c r="E26" s="148">
        <v>0.51844000000000001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0.49</v>
      </c>
      <c r="U26" s="144">
        <f>ROUND(E26*T26,2)</f>
        <v>0.25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116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37">
        <v>15</v>
      </c>
      <c r="B27" s="137" t="s">
        <v>121</v>
      </c>
      <c r="C27" s="170" t="s">
        <v>122</v>
      </c>
      <c r="D27" s="144" t="s">
        <v>112</v>
      </c>
      <c r="E27" s="148">
        <v>5.1844000000000001</v>
      </c>
      <c r="F27" s="150">
        <v>0</v>
      </c>
      <c r="G27" s="151">
        <f>ROUND(E27*F27,2)</f>
        <v>0</v>
      </c>
      <c r="H27" s="151"/>
      <c r="I27" s="151">
        <f>ROUND(E27*H27,2)</f>
        <v>0</v>
      </c>
      <c r="J27" s="151"/>
      <c r="K27" s="151">
        <f>ROUND(E27*J27,2)</f>
        <v>0</v>
      </c>
      <c r="L27" s="151">
        <v>21</v>
      </c>
      <c r="M27" s="151">
        <f>G27*(1+L27/100)</f>
        <v>0</v>
      </c>
      <c r="N27" s="144">
        <v>0</v>
      </c>
      <c r="O27" s="144">
        <f>ROUND(E27*N27,5)</f>
        <v>0</v>
      </c>
      <c r="P27" s="144">
        <v>0</v>
      </c>
      <c r="Q27" s="144">
        <f>ROUND(E27*P27,5)</f>
        <v>0</v>
      </c>
      <c r="R27" s="144"/>
      <c r="S27" s="144"/>
      <c r="T27" s="145">
        <v>0</v>
      </c>
      <c r="U27" s="144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ht="22.5" outlineLevel="1" x14ac:dyDescent="0.2">
      <c r="A28" s="160">
        <v>16</v>
      </c>
      <c r="B28" s="160" t="s">
        <v>123</v>
      </c>
      <c r="C28" s="172" t="s">
        <v>124</v>
      </c>
      <c r="D28" s="161" t="s">
        <v>112</v>
      </c>
      <c r="E28" s="162">
        <v>0.51844000000000001</v>
      </c>
      <c r="F28" s="163">
        <v>0</v>
      </c>
      <c r="G28" s="164">
        <f>ROUND(E28*F28,2)</f>
        <v>0</v>
      </c>
      <c r="H28" s="164"/>
      <c r="I28" s="164">
        <f>ROUND(E28*H28,2)</f>
        <v>0</v>
      </c>
      <c r="J28" s="164"/>
      <c r="K28" s="164">
        <f>ROUND(E28*J28,2)</f>
        <v>0</v>
      </c>
      <c r="L28" s="164">
        <v>21</v>
      </c>
      <c r="M28" s="164">
        <f>G28*(1+L28/100)</f>
        <v>0</v>
      </c>
      <c r="N28" s="161">
        <v>0</v>
      </c>
      <c r="O28" s="161">
        <f>ROUND(E28*N28,5)</f>
        <v>0</v>
      </c>
      <c r="P28" s="161">
        <v>0</v>
      </c>
      <c r="Q28" s="161">
        <f>ROUND(E28*P28,5)</f>
        <v>0</v>
      </c>
      <c r="R28" s="161"/>
      <c r="S28" s="161"/>
      <c r="T28" s="165">
        <v>0</v>
      </c>
      <c r="U28" s="161">
        <f>ROUND(E28*T28,2)</f>
        <v>0</v>
      </c>
      <c r="V28" s="136"/>
      <c r="W28" s="136"/>
      <c r="X28" s="136"/>
      <c r="Y28" s="136"/>
      <c r="Z28" s="136"/>
      <c r="AA28" s="136"/>
      <c r="AB28" s="136"/>
      <c r="AC28" s="136"/>
      <c r="AD28" s="136"/>
      <c r="AE28" s="136" t="s">
        <v>88</v>
      </c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</row>
    <row r="29" spans="1:60" x14ac:dyDescent="0.2">
      <c r="A29" s="4"/>
      <c r="B29" s="5" t="s">
        <v>125</v>
      </c>
      <c r="C29" s="173" t="s">
        <v>125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v>12</v>
      </c>
      <c r="AD29">
        <v>21</v>
      </c>
    </row>
    <row r="30" spans="1:60" x14ac:dyDescent="0.2">
      <c r="A30" s="166"/>
      <c r="B30" s="167" t="s">
        <v>28</v>
      </c>
      <c r="C30" s="174" t="s">
        <v>125</v>
      </c>
      <c r="D30" s="168"/>
      <c r="E30" s="168"/>
      <c r="F30" s="168"/>
      <c r="G30" s="169">
        <f>G8+G23</f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AC30">
        <f>SUMIF(L7:L28,AC29,G7:G28)</f>
        <v>0</v>
      </c>
      <c r="AD30">
        <f>SUMIF(L7:L28,AD29,G7:G28)</f>
        <v>0</v>
      </c>
      <c r="AE30" t="s">
        <v>126</v>
      </c>
    </row>
    <row r="31" spans="1:60" x14ac:dyDescent="0.2">
      <c r="A31" s="4"/>
      <c r="B31" s="5" t="s">
        <v>125</v>
      </c>
      <c r="C31" s="173" t="s">
        <v>125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4"/>
      <c r="B32" s="5" t="s">
        <v>125</v>
      </c>
      <c r="C32" s="173" t="s">
        <v>125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231" t="s">
        <v>127</v>
      </c>
      <c r="B33" s="231"/>
      <c r="C33" s="232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31" x14ac:dyDescent="0.2">
      <c r="A34" s="233"/>
      <c r="B34" s="234"/>
      <c r="C34" s="235"/>
      <c r="D34" s="234"/>
      <c r="E34" s="234"/>
      <c r="F34" s="234"/>
      <c r="G34" s="236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AE34" t="s">
        <v>128</v>
      </c>
    </row>
    <row r="35" spans="1:31" x14ac:dyDescent="0.2">
      <c r="A35" s="237"/>
      <c r="B35" s="238"/>
      <c r="C35" s="239"/>
      <c r="D35" s="238"/>
      <c r="E35" s="238"/>
      <c r="F35" s="238"/>
      <c r="G35" s="24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237"/>
      <c r="B36" s="238"/>
      <c r="C36" s="239"/>
      <c r="D36" s="238"/>
      <c r="E36" s="238"/>
      <c r="F36" s="238"/>
      <c r="G36" s="24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237"/>
      <c r="B37" s="238"/>
      <c r="C37" s="239"/>
      <c r="D37" s="238"/>
      <c r="E37" s="238"/>
      <c r="F37" s="238"/>
      <c r="G37" s="24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241"/>
      <c r="B38" s="242"/>
      <c r="C38" s="243"/>
      <c r="D38" s="242"/>
      <c r="E38" s="242"/>
      <c r="F38" s="242"/>
      <c r="G38" s="24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A39" s="4"/>
      <c r="B39" s="5" t="s">
        <v>125</v>
      </c>
      <c r="C39" s="173" t="s">
        <v>125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31" x14ac:dyDescent="0.2">
      <c r="C40" s="175"/>
      <c r="AE40" t="s">
        <v>129</v>
      </c>
    </row>
  </sheetData>
  <sheetProtection algorithmName="SHA-512" hashValue="5RM4lE37R9l4Vukv/NUHRJmcFuJQdgEB4iFH8BD4TPO3avqFlnlUhgmLjuLFLpK/Vmtbmd9Srs0+GMFhW/oP7A==" saltValue="2iqABLsXzQ6ddbbSk1aZYw==" spinCount="100000" sheet="1" objects="1" scenarios="1"/>
  <mergeCells count="9">
    <mergeCell ref="C18:G18"/>
    <mergeCell ref="A33:C33"/>
    <mergeCell ref="A34:G38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2026-06-17T14:15:48Z</dcterms:modified>
</cp:coreProperties>
</file>